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Kruppa\Desktop\"/>
    </mc:Choice>
  </mc:AlternateContent>
  <bookViews>
    <workbookView xWindow="480" yWindow="30" windowWidth="23505" windowHeight="7410" firstSheet="1" activeTab="1"/>
  </bookViews>
  <sheets>
    <sheet name="ДГОК 1 квартал 2021г" sheetId="10" state="hidden" r:id="rId1"/>
    <sheet name="ДГОК" sheetId="11" r:id="rId2"/>
  </sheets>
  <calcPr calcId="152511"/>
</workbook>
</file>

<file path=xl/calcChain.xml><?xml version="1.0" encoding="utf-8"?>
<calcChain xmlns="http://schemas.openxmlformats.org/spreadsheetml/2006/main">
  <c r="F7" i="11" l="1"/>
  <c r="F8" i="11"/>
  <c r="H18" i="11" l="1"/>
  <c r="G18" i="11"/>
  <c r="G19" i="11" s="1"/>
  <c r="F17" i="11"/>
  <c r="F18" i="11" s="1"/>
  <c r="F19" i="11" s="1"/>
  <c r="H12" i="11"/>
  <c r="G12" i="11"/>
  <c r="G13" i="11" s="1"/>
  <c r="F11" i="11"/>
  <c r="F12" i="11" s="1"/>
  <c r="F13" i="11" s="1"/>
  <c r="F6" i="11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<sst xmlns="http://schemas.openxmlformats.org/spreadsheetml/2006/main" count="75" uniqueCount="34">
  <si>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</si>
  <si>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</si>
  <si>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</si>
  <si>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</si>
  <si>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</si>
  <si>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</si>
  <si>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</si>
  <si>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</si>
  <si>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</si>
  <si>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</si>
  <si>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</si>
  <si>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</si>
  <si>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</si>
  <si>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</si>
  <si>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</si>
  <si>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</si>
  <si>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</si>
  <si>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</si>
  <si>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</si>
  <si>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</si>
  <si>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</si>
  <si>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</si>
  <si>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</si>
  <si>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</si>
  <si>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</si>
  <si>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</si>
  <si>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</si>
  <si>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Производство тепловой энергии</t>
  </si>
  <si>
    <t>подача воды по магистральным трубопроводам</t>
  </si>
  <si>
    <t>отвод сточных вод</t>
  </si>
  <si>
    <t>Наименование услуги</t>
  </si>
  <si>
    <t>за 3 квартал 2025 года</t>
  </si>
  <si>
    <t>м3/ч</t>
  </si>
  <si>
    <t xml:space="preserve">м3/сутки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</si>
</sst>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</row>
    <row r="4" spans="1:13" ht="16.5" customHeight="1" x14ac:dyDescent="0.25">
      <c r="A4" s="27" t="s">
        <v>26</v>
      </c>
      <c r="B4" s="27"/>
      <c r="C4" s="27"/>
      <c r="D4" s="27"/>
      <c r="E4" s="27"/>
      <c r="F4" s="27"/>
      <c r="G4" s="27"/>
      <c r="H4" s="27"/>
      <c r="I4" s="27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N6" sqref="N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</row>
    <row r="4" spans="1:13" ht="16.5" customHeight="1" x14ac:dyDescent="0.25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13"/>
      <c r="K4" s="13"/>
      <c r="L4" s="13"/>
      <c r="M4" s="13"/>
    </row>
    <row r="5" spans="1:13" ht="47.25" x14ac:dyDescent="0.25">
      <c r="A5" s="1" t="s">
        <v>0</v>
      </c>
      <c r="B5" s="1" t="s">
        <v>30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27</v>
      </c>
      <c r="C6" s="8" t="s">
        <v>5</v>
      </c>
      <c r="D6" s="19">
        <v>192</v>
      </c>
      <c r="E6" s="20">
        <v>10</v>
      </c>
      <c r="F6" s="21">
        <f>D6-E6</f>
        <v>182</v>
      </c>
      <c r="G6" s="22" t="s">
        <v>6</v>
      </c>
      <c r="H6" s="23" t="s">
        <v>20</v>
      </c>
      <c r="I6" s="24" t="s">
        <v>6</v>
      </c>
    </row>
    <row r="7" spans="1:13" ht="90" x14ac:dyDescent="0.25">
      <c r="A7" s="8">
        <v>2</v>
      </c>
      <c r="B7" s="10" t="s">
        <v>28</v>
      </c>
      <c r="C7" s="8" t="s">
        <v>32</v>
      </c>
      <c r="D7" s="25">
        <v>1520</v>
      </c>
      <c r="E7" s="25">
        <v>203</v>
      </c>
      <c r="F7" s="21">
        <f>D7-E7</f>
        <v>1317</v>
      </c>
      <c r="G7" s="22" t="s">
        <v>6</v>
      </c>
      <c r="H7" s="23" t="s">
        <v>20</v>
      </c>
      <c r="I7" s="24" t="s">
        <v>6</v>
      </c>
    </row>
    <row r="8" spans="1:13" ht="90" x14ac:dyDescent="0.25">
      <c r="A8" s="8">
        <v>3</v>
      </c>
      <c r="B8" s="10" t="s">
        <v>29</v>
      </c>
      <c r="C8" s="8" t="s">
        <v>33</v>
      </c>
      <c r="D8" s="24">
        <v>2520</v>
      </c>
      <c r="E8" s="21">
        <v>26.89</v>
      </c>
      <c r="F8" s="21">
        <f>D8-E8</f>
        <v>2493.11</v>
      </c>
      <c r="G8" s="22" t="s">
        <v>19</v>
      </c>
      <c r="H8" s="23" t="s">
        <v>20</v>
      </c>
      <c r="I8" s="24" t="s">
        <v>6</v>
      </c>
    </row>
    <row r="9" spans="1:13" hidden="1" x14ac:dyDescent="0.25"/>
    <row r="10" spans="1:13" hidden="1" x14ac:dyDescent="0.25">
      <c r="F10" t="s">
        <v>15</v>
      </c>
      <c r="G10" t="s">
        <v>14</v>
      </c>
      <c r="H10" t="s">
        <v>16</v>
      </c>
    </row>
    <row r="11" spans="1:13" hidden="1" x14ac:dyDescent="0.25">
      <c r="E11" t="s">
        <v>11</v>
      </c>
      <c r="F11">
        <f>1708.2*1000</f>
        <v>1708200</v>
      </c>
      <c r="G11">
        <v>78201</v>
      </c>
    </row>
    <row r="12" spans="1:13" hidden="1" x14ac:dyDescent="0.25">
      <c r="E12" t="s">
        <v>12</v>
      </c>
      <c r="F12">
        <f>F11/365</f>
        <v>4680</v>
      </c>
      <c r="G12" s="3">
        <f>G11/H12</f>
        <v>234.13473053892216</v>
      </c>
      <c r="H12">
        <f>365-31</f>
        <v>334</v>
      </c>
    </row>
    <row r="13" spans="1:13" hidden="1" x14ac:dyDescent="0.25">
      <c r="E13" t="s">
        <v>13</v>
      </c>
      <c r="F13" s="4">
        <f>F12/24</f>
        <v>195</v>
      </c>
      <c r="G13" s="3">
        <f>G12/24</f>
        <v>9.7556137724550904</v>
      </c>
    </row>
    <row r="14" spans="1:13" hidden="1" x14ac:dyDescent="0.25"/>
    <row r="15" spans="1:13" hidden="1" x14ac:dyDescent="0.25"/>
    <row r="16" spans="1:13" hidden="1" x14ac:dyDescent="0.25"/>
    <row r="17" spans="5:8" hidden="1" x14ac:dyDescent="0.25">
      <c r="E17" t="s">
        <v>11</v>
      </c>
      <c r="F17">
        <f>7300000</f>
        <v>7300000</v>
      </c>
      <c r="G17">
        <v>1803158</v>
      </c>
    </row>
    <row r="18" spans="5:8" hidden="1" x14ac:dyDescent="0.25">
      <c r="E18" t="s">
        <v>12</v>
      </c>
      <c r="F18" s="5">
        <f>F17/365</f>
        <v>20000</v>
      </c>
      <c r="G18" s="3">
        <f>G17/H18</f>
        <v>5398.6766467065872</v>
      </c>
      <c r="H18">
        <f>365-31</f>
        <v>334</v>
      </c>
    </row>
    <row r="19" spans="5:8" hidden="1" x14ac:dyDescent="0.25">
      <c r="E19" t="s">
        <v>13</v>
      </c>
      <c r="F19" s="6">
        <f>F18/24</f>
        <v>833.33333333333337</v>
      </c>
      <c r="G19" s="3">
        <f>G18/24</f>
        <v>224.94486027944114</v>
      </c>
    </row>
    <row r="20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ДГОК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Irina Kruppa</cp:lastModifiedBy>
  <cp:lastPrinted>2019-09-16T06:01:12Z</cp:lastPrinted>
  <dcterms:created xsi:type="dcterms:W3CDTF">2015-04-09T06:12:56Z</dcterms:created>
  <dcterms:modified xsi:type="dcterms:W3CDTF">2025-09-26T12:15:44Z</dcterms:modified>
</cp:coreProperties>
</file>